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C-NGA\Pictures\"/>
    </mc:Choice>
  </mc:AlternateContent>
  <xr:revisionPtr revIDLastSave="0" documentId="8_{AEA6EE75-3CB5-46B1-BBE2-CAEA00B41BF8}" xr6:coauthVersionLast="47" xr6:coauthVersionMax="47" xr10:uidLastSave="{00000000-0000-0000-0000-000000000000}"/>
  <bookViews>
    <workbookView xWindow="-110" yWindow="-110" windowWidth="19420" windowHeight="10300" xr2:uid="{82C0F9C4-EE2C-47B4-8AD7-4EB26351900D}"/>
  </bookViews>
  <sheets>
    <sheet name="Dumping Site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5" l="1"/>
  <c r="F27" i="5"/>
  <c r="F9" i="5"/>
  <c r="F14" i="5"/>
  <c r="F13" i="5"/>
  <c r="F12" i="5"/>
  <c r="F26" i="5"/>
  <c r="F25" i="5"/>
  <c r="F24" i="5"/>
  <c r="F23" i="5"/>
  <c r="F22" i="5"/>
  <c r="F21" i="5"/>
  <c r="F20" i="5"/>
  <c r="F17" i="5"/>
  <c r="F16" i="5"/>
  <c r="F15" i="5"/>
  <c r="F18" i="5" s="1"/>
  <c r="F31" i="5" s="1"/>
  <c r="F7" i="5"/>
  <c r="F8" i="5"/>
  <c r="F28" i="5" l="1"/>
  <c r="F32" i="5" s="1"/>
  <c r="F10" i="5"/>
  <c r="F30" i="5" s="1"/>
</calcChain>
</file>

<file path=xl/sharedStrings.xml><?xml version="1.0" encoding="utf-8"?>
<sst xmlns="http://schemas.openxmlformats.org/spreadsheetml/2006/main" count="115" uniqueCount="54">
  <si>
    <t>BoQ for the Construction of Community/School Dumping Site_solid waste management</t>
  </si>
  <si>
    <t>S/N</t>
  </si>
  <si>
    <t>DESCRIPTION</t>
  </si>
  <si>
    <t>UNIT</t>
  </si>
  <si>
    <t>Quantity</t>
  </si>
  <si>
    <t>Unit cost (NGN)</t>
  </si>
  <si>
    <t>Total cost (NGN)</t>
  </si>
  <si>
    <t> </t>
  </si>
  <si>
    <t>Note: Consult or follow the design strickly.</t>
  </si>
  <si>
    <t>A</t>
  </si>
  <si>
    <t>Excavation</t>
  </si>
  <si>
    <t>Topsoil for preservation (oversite excavation)</t>
  </si>
  <si>
    <t xml:space="preserve">Site clearance  and excavate 150mm average depth for topsoil 9m x 9m  of shrubs, debris and unwanted materials before commencement of excavation.   </t>
  </si>
  <si>
    <t>m²</t>
  </si>
  <si>
    <t>12.15</t>
  </si>
  <si>
    <r>
      <t>E</t>
    </r>
    <r>
      <rPr>
        <b/>
        <sz val="11"/>
        <color rgb="FF000000"/>
        <rFont val="Calibri"/>
        <family val="2"/>
      </rPr>
      <t xml:space="preserve">xcavate </t>
    </r>
    <r>
      <rPr>
        <sz val="11"/>
        <color rgb="FF000000"/>
        <rFont val="Calibri"/>
        <family val="2"/>
      </rPr>
      <t xml:space="preserve">48.2m x 0.6m x 0.3m foundation trench. </t>
    </r>
  </si>
  <si>
    <t>m³</t>
  </si>
  <si>
    <r>
      <t>Backfill and compact</t>
    </r>
    <r>
      <rPr>
        <sz val="11"/>
        <color rgb="FF000000"/>
        <rFont val="Calibri"/>
        <family val="2"/>
      </rPr>
      <t xml:space="preserve"> already completed side of the dumping with the soil, and backfill and compact front of the latrine and the whole of thr dumping area.</t>
    </r>
  </si>
  <si>
    <t>5.67</t>
  </si>
  <si>
    <t>Total of section A carried to summary</t>
  </si>
  <si>
    <t>B</t>
  </si>
  <si>
    <t>Sub structure</t>
  </si>
  <si>
    <r>
      <t xml:space="preserve">Plain in situ concrete for </t>
    </r>
    <r>
      <rPr>
        <b/>
        <sz val="11"/>
        <color rgb="FF000000"/>
        <rFont val="Calibri"/>
        <family val="2"/>
      </rPr>
      <t>foundation footing</t>
    </r>
    <r>
      <rPr>
        <sz val="11"/>
        <color rgb="FF000000"/>
        <rFont val="Calibri"/>
        <family val="2"/>
      </rPr>
      <t xml:space="preserve"> (concrete mix 1:2:4 – 20mm aggregate). For footing of pit lining, shower, front of latrine blockwork and separating wall.</t>
    </r>
  </si>
  <si>
    <r>
      <t>External step</t>
    </r>
    <r>
      <rPr>
        <sz val="11"/>
        <color rgb="FF000000"/>
        <rFont val="Calibri"/>
        <family val="2"/>
      </rPr>
      <t xml:space="preserve"> built with sandcrete blockwork as formwork and filled with sand-cement mix (ratio 1:6). 175mm rise x 600mm landing x 4.7m width.</t>
    </r>
  </si>
  <si>
    <t>0.9</t>
  </si>
  <si>
    <r>
      <t xml:space="preserve">Ramp: </t>
    </r>
    <r>
      <rPr>
        <sz val="11"/>
        <color rgb="FF000000"/>
        <rFont val="Calibri"/>
        <family val="2"/>
      </rPr>
      <t>To be built with sandcrete blockwork as formwork and filled with sand-cement mix (ratio 1:6). 350mm rise x 1500mm landing x 2m out-out width, slop should not exceed 13</t>
    </r>
    <r>
      <rPr>
        <vertAlign val="superscript"/>
        <sz val="11"/>
        <color rgb="FF000000"/>
        <rFont val="Calibri"/>
        <family val="2"/>
      </rPr>
      <t>0</t>
    </r>
    <r>
      <rPr>
        <sz val="11"/>
        <color rgb="FF000000"/>
        <rFont val="Calibri"/>
        <family val="2"/>
      </rPr>
      <t>.</t>
    </r>
  </si>
  <si>
    <r>
      <t>Cast in Place ramp well reinforced with 0.3mm wire mesh sloping not exceeding 13</t>
    </r>
    <r>
      <rPr>
        <vertAlign val="superscript"/>
        <sz val="11"/>
        <color rgb="FF000000"/>
        <rFont val="Calibri"/>
        <family val="2"/>
      </rPr>
      <t>0</t>
    </r>
  </si>
  <si>
    <t>LS</t>
  </si>
  <si>
    <r>
      <t>Block work: 225mm x 460mmx 225mm hollow sand concrete block work</t>
    </r>
    <r>
      <rPr>
        <sz val="11"/>
        <color rgb="FF000000"/>
        <rFont val="Calibri"/>
        <family val="2"/>
      </rPr>
      <t xml:space="preserve"> bedded and jointed in cement and sand mortar (mix 1:6), 23mm thickness filled with cement sand mortar for Dumping pit and perimeter fence, steps/ram foundation works, and other foundation works.</t>
    </r>
  </si>
  <si>
    <r>
      <t>Plastering of blockwork above ground level.</t>
    </r>
    <r>
      <rPr>
        <sz val="11"/>
        <color rgb="FF000000"/>
        <rFont val="Calibri"/>
        <family val="2"/>
      </rPr>
      <t xml:space="preserve"> Sand-cement plastering of external blockwork above ground level and internal blockwork above slabs (ratio 1:6 cement to plaster sand. Batching is 1 cement bag for 3 wheelbarrows of sand).</t>
    </r>
  </si>
  <si>
    <t>Total of section B carried to summary</t>
  </si>
  <si>
    <t>C</t>
  </si>
  <si>
    <t xml:space="preserve">Superstructure </t>
  </si>
  <si>
    <r>
      <t>Walling:</t>
    </r>
    <r>
      <rPr>
        <sz val="11"/>
        <color rgb="FF000000"/>
        <rFont val="Calibri"/>
        <family val="2"/>
      </rPr>
      <t xml:space="preserve"> Construct hollow sand concrete block walling 225mm thickness. (hollow block size 225mm thick x 225mm wide x 460mm length, if possible employing local labour in Sand cement mix mortar.</t>
    </r>
  </si>
  <si>
    <r>
      <t xml:space="preserve">Plastering: </t>
    </r>
    <r>
      <rPr>
        <sz val="11"/>
        <color rgb="FF000000"/>
        <rFont val="Calibri"/>
        <family val="2"/>
      </rPr>
      <t>Sand-cement plastering of external and internal blockwork above floor slab level (ratio 1:6 cement to plaster sand. Batching is 1 cement bag for 3 wheelbarrows of sand).</t>
    </r>
  </si>
  <si>
    <r>
      <rPr>
        <b/>
        <sz val="11"/>
        <color rgb="FF000000"/>
        <rFont val="Calibri"/>
      </rPr>
      <t xml:space="preserve">Fence: </t>
    </r>
    <r>
      <rPr>
        <sz val="11"/>
        <color rgb="FF000000"/>
        <rFont val="Calibri"/>
      </rPr>
      <t xml:space="preserve">Supply and install chain link wire mesh 1.8m height X 2.4mm thickness,  install to the  GI pipe. </t>
    </r>
  </si>
  <si>
    <t>Pcs</t>
  </si>
  <si>
    <t>Weak concrete to be filled within the hollow blocks (1:3:6)</t>
  </si>
  <si>
    <t xml:space="preserve">Install 2m X 2.2m height swing gate refer to design, and apply oil base paint (DRC-Brown Red colour). </t>
  </si>
  <si>
    <t>No.</t>
  </si>
  <si>
    <t>1.00</t>
  </si>
  <si>
    <t xml:space="preserve">Apply oil base visibility on 4 sides using dabbing (stencil) method on walls. Inscription and signage on the door. </t>
  </si>
  <si>
    <t>Ls</t>
  </si>
  <si>
    <t>Construct and install visibility signboard, 2m x 1.5m size, thickness of 2mm (perforated sheet) with GI pipe 3'' diameter stand with height of 3m at the both sides, as approved by the Engr.</t>
  </si>
  <si>
    <t>Total of section C carried to summary</t>
  </si>
  <si>
    <t>SUMMARY</t>
  </si>
  <si>
    <t>Section A Excavation</t>
  </si>
  <si>
    <t>Section B Sub – structure</t>
  </si>
  <si>
    <t>Section C Super structure</t>
  </si>
  <si>
    <t>Grand Total for One Dumping site</t>
  </si>
  <si>
    <t>Install 3'' diameter, 2mm thickness with 3m Height round GI pipe (Class B GI Pipes with a blue colour strip) to serve as a reinforcement to the BRC wire mesh at the bottom, top, and middle, both vertical and horizontal members, according to the design and apply oil base paint (DRC-Brown Red colour). .</t>
  </si>
  <si>
    <t>Company Name :</t>
  </si>
  <si>
    <t>Signature &amp; Date :</t>
  </si>
  <si>
    <t>Stamp: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</si>
</sst>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2"/>
      <color rgb="FF000000"/>
      <name val="Calibri"/>
      <family val="2"/>
    </font>
    <font>
      <vertAlign val="superscript"/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0CECE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3" fillId="2" borderId="3" xfId="0" applyFont="1" applyFill="1" applyBorder="1"/>
    <xf numFmtId="0" fontId="3" fillId="0" borderId="4" xfId="0" applyFont="1" applyBorder="1" applyAlignment="1">
      <alignment wrapText="1"/>
    </xf>
    <xf numFmtId="0" fontId="4" fillId="0" borderId="4" xfId="0" applyFont="1" applyBorder="1"/>
    <xf numFmtId="0" fontId="5" fillId="2" borderId="3" xfId="0" applyFont="1" applyFill="1" applyBorder="1"/>
    <xf numFmtId="0" fontId="5" fillId="0" borderId="4" xfId="0" applyFont="1" applyBorder="1"/>
    <xf numFmtId="0" fontId="1" fillId="2" borderId="3" xfId="0" applyFont="1" applyFill="1" applyBorder="1"/>
    <xf numFmtId="0" fontId="1" fillId="0" borderId="4" xfId="0" applyFont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0" borderId="4" xfId="0" applyFont="1" applyBorder="1" applyAlignment="1">
      <alignment wrapText="1"/>
    </xf>
    <xf numFmtId="0" fontId="7" fillId="2" borderId="3" xfId="0" applyFont="1" applyFill="1" applyBorder="1"/>
    <xf numFmtId="0" fontId="1" fillId="0" borderId="0" xfId="0" applyFont="1" applyAlignment="1">
      <alignment vertical="center"/>
    </xf>
    <xf numFmtId="0" fontId="3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/>
    </xf>
    <xf numFmtId="43" fontId="3" fillId="3" borderId="4" xfId="1" applyFont="1" applyFill="1" applyBorder="1" applyAlignment="1">
      <alignment horizontal="right" vertical="center"/>
    </xf>
    <xf numFmtId="43" fontId="1" fillId="0" borderId="4" xfId="1" applyFont="1" applyBorder="1" applyAlignment="1">
      <alignment horizontal="right" vertical="center"/>
    </xf>
    <xf numFmtId="43" fontId="7" fillId="3" borderId="4" xfId="1" applyFont="1" applyFill="1" applyBorder="1" applyAlignment="1">
      <alignment horizontal="right" vertical="center"/>
    </xf>
    <xf numFmtId="43" fontId="7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0" fillId="4" borderId="5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7C9DE-C12A-4C92-90BF-B383EB526EF3}">
  <sheetPr>
    <pageSetUpPr fitToPage="1"/>
  </sheetPr>
  <dimension ref="A1:F39"/>
  <sheetViews>
    <sheetView tabSelected="1" topLeftCell="A27" zoomScale="90" zoomScaleNormal="90" workbookViewId="0">
      <selection activeCell="B42" sqref="B42"/>
    </sheetView>
  </sheetViews>
  <sheetFormatPr defaultRowHeight="15" customHeight="1" x14ac:dyDescent="0.35"/>
  <cols>
    <col min="1" max="1" width="4.453125" bestFit="1" customWidth="1"/>
    <col min="2" max="2" width="51.81640625" customWidth="1"/>
    <col min="3" max="3" width="9.1796875" style="25" customWidth="1"/>
    <col min="4" max="4" width="13.453125" style="25" customWidth="1"/>
    <col min="5" max="5" width="18.81640625" style="18" customWidth="1"/>
    <col min="6" max="6" width="24" style="30" customWidth="1"/>
  </cols>
  <sheetData>
    <row r="1" spans="1:6" ht="14.5" x14ac:dyDescent="0.35">
      <c r="A1" s="1"/>
      <c r="B1" s="1"/>
      <c r="C1" s="19"/>
      <c r="D1" s="19"/>
      <c r="E1" s="12"/>
      <c r="F1" s="26"/>
    </row>
    <row r="2" spans="1:6" ht="44.25" customHeight="1" x14ac:dyDescent="0.5">
      <c r="A2" s="40" t="s">
        <v>0</v>
      </c>
      <c r="B2" s="41"/>
      <c r="C2" s="41"/>
      <c r="D2" s="41"/>
      <c r="E2" s="41"/>
      <c r="F2" s="41"/>
    </row>
    <row r="3" spans="1:6" s="25" customFormat="1" ht="14.5" x14ac:dyDescent="0.35">
      <c r="A3" s="31" t="s">
        <v>1</v>
      </c>
      <c r="B3" s="20" t="s">
        <v>2</v>
      </c>
      <c r="C3" s="20" t="s">
        <v>3</v>
      </c>
      <c r="D3" s="20" t="s">
        <v>4</v>
      </c>
      <c r="E3" s="32" t="s">
        <v>5</v>
      </c>
      <c r="F3" s="33" t="s">
        <v>6</v>
      </c>
    </row>
    <row r="4" spans="1:6" ht="14.5" x14ac:dyDescent="0.35">
      <c r="A4" s="2" t="s">
        <v>7</v>
      </c>
      <c r="B4" s="4" t="s">
        <v>8</v>
      </c>
      <c r="C4" s="20" t="s">
        <v>7</v>
      </c>
      <c r="D4" s="20" t="s">
        <v>7</v>
      </c>
      <c r="E4" s="13" t="s">
        <v>7</v>
      </c>
      <c r="F4" s="27" t="s">
        <v>7</v>
      </c>
    </row>
    <row r="5" spans="1:6" ht="15.5" x14ac:dyDescent="0.35">
      <c r="A5" s="5" t="s">
        <v>9</v>
      </c>
      <c r="B5" s="6" t="s">
        <v>10</v>
      </c>
      <c r="C5" s="21" t="s">
        <v>7</v>
      </c>
      <c r="D5" s="21" t="s">
        <v>7</v>
      </c>
      <c r="E5" s="14" t="s">
        <v>7</v>
      </c>
      <c r="F5" s="28" t="s">
        <v>7</v>
      </c>
    </row>
    <row r="6" spans="1:6" ht="15.5" x14ac:dyDescent="0.35">
      <c r="A6" s="5" t="s">
        <v>7</v>
      </c>
      <c r="B6" s="6" t="s">
        <v>11</v>
      </c>
      <c r="C6" s="21" t="s">
        <v>7</v>
      </c>
      <c r="D6" s="21" t="s">
        <v>7</v>
      </c>
      <c r="E6" s="14" t="s">
        <v>7</v>
      </c>
      <c r="F6" s="28" t="s">
        <v>7</v>
      </c>
    </row>
    <row r="7" spans="1:6" ht="43.5" x14ac:dyDescent="0.35">
      <c r="A7" s="7">
        <v>1</v>
      </c>
      <c r="B7" s="8" t="s">
        <v>12</v>
      </c>
      <c r="C7" s="21" t="s">
        <v>13</v>
      </c>
      <c r="D7" s="21" t="s">
        <v>14</v>
      </c>
      <c r="E7" s="14">
        <v>0</v>
      </c>
      <c r="F7" s="36">
        <f>D7*E7</f>
        <v>0</v>
      </c>
    </row>
    <row r="8" spans="1:6" ht="14.5" x14ac:dyDescent="0.35">
      <c r="A8" s="7">
        <v>2</v>
      </c>
      <c r="B8" s="8" t="s">
        <v>15</v>
      </c>
      <c r="C8" s="21" t="s">
        <v>16</v>
      </c>
      <c r="D8" s="21">
        <v>9</v>
      </c>
      <c r="E8" s="14">
        <v>0</v>
      </c>
      <c r="F8" s="34">
        <f>E8*D8</f>
        <v>0</v>
      </c>
    </row>
    <row r="9" spans="1:6" ht="43.5" x14ac:dyDescent="0.35">
      <c r="A9" s="7">
        <v>3</v>
      </c>
      <c r="B9" s="3" t="s">
        <v>17</v>
      </c>
      <c r="C9" s="21" t="s">
        <v>16</v>
      </c>
      <c r="D9" s="21" t="s">
        <v>18</v>
      </c>
      <c r="E9" s="14">
        <v>0</v>
      </c>
      <c r="F9" s="36">
        <f>E9*D9</f>
        <v>0</v>
      </c>
    </row>
    <row r="10" spans="1:6" ht="15.5" x14ac:dyDescent="0.35">
      <c r="A10" s="7" t="s">
        <v>7</v>
      </c>
      <c r="B10" s="9" t="s">
        <v>19</v>
      </c>
      <c r="C10" s="22" t="s">
        <v>7</v>
      </c>
      <c r="D10" s="22" t="s">
        <v>7</v>
      </c>
      <c r="E10" s="15" t="s">
        <v>7</v>
      </c>
      <c r="F10" s="35">
        <f>SUM(F7:F9)</f>
        <v>0</v>
      </c>
    </row>
    <row r="11" spans="1:6" ht="15.5" x14ac:dyDescent="0.35">
      <c r="A11" s="5" t="s">
        <v>20</v>
      </c>
      <c r="B11" s="10" t="s">
        <v>21</v>
      </c>
      <c r="C11" s="21" t="s">
        <v>7</v>
      </c>
      <c r="D11" s="21" t="s">
        <v>7</v>
      </c>
      <c r="E11" s="14" t="s">
        <v>7</v>
      </c>
      <c r="F11" s="28" t="s">
        <v>7</v>
      </c>
    </row>
    <row r="12" spans="1:6" ht="43.5" x14ac:dyDescent="0.35">
      <c r="A12" s="7">
        <v>4</v>
      </c>
      <c r="B12" s="8" t="s">
        <v>22</v>
      </c>
      <c r="C12" s="21" t="s">
        <v>16</v>
      </c>
      <c r="D12" s="21">
        <v>0.67430000000000001</v>
      </c>
      <c r="E12" s="14">
        <v>0</v>
      </c>
      <c r="F12" s="36">
        <f>E12*D12</f>
        <v>0</v>
      </c>
    </row>
    <row r="13" spans="1:6" ht="43.5" x14ac:dyDescent="0.35">
      <c r="A13" s="7">
        <v>6</v>
      </c>
      <c r="B13" s="3" t="s">
        <v>23</v>
      </c>
      <c r="C13" s="21" t="s">
        <v>16</v>
      </c>
      <c r="D13" s="21" t="s">
        <v>24</v>
      </c>
      <c r="E13" s="14">
        <v>0</v>
      </c>
      <c r="F13" s="36">
        <f>E13*D13</f>
        <v>0</v>
      </c>
    </row>
    <row r="14" spans="1:6" ht="60" x14ac:dyDescent="0.35">
      <c r="A14" s="7">
        <v>7</v>
      </c>
      <c r="B14" s="3" t="s">
        <v>25</v>
      </c>
      <c r="C14" s="21" t="s">
        <v>16</v>
      </c>
      <c r="D14" s="21">
        <v>1.1200000000000001</v>
      </c>
      <c r="E14" s="14">
        <v>0</v>
      </c>
      <c r="F14" s="36">
        <f>E14*D14</f>
        <v>0</v>
      </c>
    </row>
    <row r="15" spans="1:6" ht="31" x14ac:dyDescent="0.35">
      <c r="A15" s="7">
        <v>8</v>
      </c>
      <c r="B15" s="8" t="s">
        <v>26</v>
      </c>
      <c r="C15" s="21" t="s">
        <v>27</v>
      </c>
      <c r="D15" s="21">
        <v>1</v>
      </c>
      <c r="E15" s="14">
        <v>0</v>
      </c>
      <c r="F15" s="36">
        <f>E15*D15</f>
        <v>0</v>
      </c>
    </row>
    <row r="16" spans="1:6" ht="72.5" x14ac:dyDescent="0.35">
      <c r="A16" s="7">
        <v>15</v>
      </c>
      <c r="B16" s="3" t="s">
        <v>28</v>
      </c>
      <c r="C16" s="21" t="s">
        <v>13</v>
      </c>
      <c r="D16" s="21">
        <v>20</v>
      </c>
      <c r="E16" s="14">
        <v>0</v>
      </c>
      <c r="F16" s="36">
        <f>D16*E16</f>
        <v>0</v>
      </c>
    </row>
    <row r="17" spans="1:6" ht="58" x14ac:dyDescent="0.35">
      <c r="A17" s="7">
        <v>16</v>
      </c>
      <c r="B17" s="3" t="s">
        <v>29</v>
      </c>
      <c r="C17" s="21" t="s">
        <v>13</v>
      </c>
      <c r="D17" s="21">
        <v>23</v>
      </c>
      <c r="E17" s="14">
        <v>0</v>
      </c>
      <c r="F17" s="36">
        <f>D17*E17</f>
        <v>0</v>
      </c>
    </row>
    <row r="18" spans="1:6" ht="15.5" x14ac:dyDescent="0.35">
      <c r="A18" s="2" t="s">
        <v>7</v>
      </c>
      <c r="B18" s="9" t="s">
        <v>30</v>
      </c>
      <c r="C18" s="22" t="s">
        <v>7</v>
      </c>
      <c r="D18" s="22" t="s">
        <v>7</v>
      </c>
      <c r="E18" s="15" t="s">
        <v>7</v>
      </c>
      <c r="F18" s="35">
        <f>SUM(F12:F17)</f>
        <v>0</v>
      </c>
    </row>
    <row r="19" spans="1:6" ht="15.5" x14ac:dyDescent="0.35">
      <c r="A19" s="5" t="s">
        <v>31</v>
      </c>
      <c r="B19" s="10" t="s">
        <v>32</v>
      </c>
      <c r="C19" s="21" t="s">
        <v>7</v>
      </c>
      <c r="D19" s="21" t="s">
        <v>7</v>
      </c>
      <c r="E19" s="14" t="s">
        <v>7</v>
      </c>
      <c r="F19" s="28" t="s">
        <v>7</v>
      </c>
    </row>
    <row r="20" spans="1:6" ht="58" x14ac:dyDescent="0.35">
      <c r="A20" s="7">
        <v>17</v>
      </c>
      <c r="B20" s="3" t="s">
        <v>33</v>
      </c>
      <c r="C20" s="21" t="s">
        <v>13</v>
      </c>
      <c r="D20" s="21">
        <v>21</v>
      </c>
      <c r="E20" s="14">
        <v>0</v>
      </c>
      <c r="F20" s="36">
        <f t="shared" ref="F20:F27" si="0">D20*E20</f>
        <v>0</v>
      </c>
    </row>
    <row r="21" spans="1:6" ht="43.5" x14ac:dyDescent="0.35">
      <c r="A21" s="7">
        <v>16</v>
      </c>
      <c r="B21" s="3" t="s">
        <v>34</v>
      </c>
      <c r="C21" s="21" t="s">
        <v>13</v>
      </c>
      <c r="D21" s="21">
        <v>43</v>
      </c>
      <c r="E21" s="14">
        <v>0</v>
      </c>
      <c r="F21" s="36">
        <f t="shared" si="0"/>
        <v>0</v>
      </c>
    </row>
    <row r="22" spans="1:6" ht="29" x14ac:dyDescent="0.35">
      <c r="A22" s="7">
        <v>17</v>
      </c>
      <c r="B22" s="39" t="s">
        <v>35</v>
      </c>
      <c r="C22" s="21" t="s">
        <v>13</v>
      </c>
      <c r="D22" s="21">
        <v>63</v>
      </c>
      <c r="E22" s="14">
        <v>0</v>
      </c>
      <c r="F22" s="36">
        <f t="shared" si="0"/>
        <v>0</v>
      </c>
    </row>
    <row r="23" spans="1:6" ht="87" x14ac:dyDescent="0.35">
      <c r="A23" s="7">
        <v>20</v>
      </c>
      <c r="B23" s="8" t="s">
        <v>50</v>
      </c>
      <c r="C23" s="21" t="s">
        <v>36</v>
      </c>
      <c r="D23" s="21">
        <v>46</v>
      </c>
      <c r="E23" s="14">
        <v>0</v>
      </c>
      <c r="F23" s="36">
        <f t="shared" si="0"/>
        <v>0</v>
      </c>
    </row>
    <row r="24" spans="1:6" ht="14.5" x14ac:dyDescent="0.35">
      <c r="A24" s="7">
        <v>21</v>
      </c>
      <c r="B24" s="8" t="s">
        <v>37</v>
      </c>
      <c r="C24" s="21" t="s">
        <v>16</v>
      </c>
      <c r="D24" s="21">
        <v>4.9400000000000004</v>
      </c>
      <c r="E24" s="14">
        <v>0</v>
      </c>
      <c r="F24" s="36">
        <f t="shared" si="0"/>
        <v>0</v>
      </c>
    </row>
    <row r="25" spans="1:6" ht="29" x14ac:dyDescent="0.35">
      <c r="A25" s="7">
        <v>22</v>
      </c>
      <c r="B25" s="8" t="s">
        <v>38</v>
      </c>
      <c r="C25" s="21" t="s">
        <v>39</v>
      </c>
      <c r="D25" s="21" t="s">
        <v>40</v>
      </c>
      <c r="E25" s="14">
        <v>0</v>
      </c>
      <c r="F25" s="36">
        <f t="shared" si="0"/>
        <v>0</v>
      </c>
    </row>
    <row r="26" spans="1:6" ht="29" x14ac:dyDescent="0.35">
      <c r="A26" s="7">
        <v>28</v>
      </c>
      <c r="B26" s="8" t="s">
        <v>41</v>
      </c>
      <c r="C26" s="21" t="s">
        <v>42</v>
      </c>
      <c r="D26" s="21">
        <v>1</v>
      </c>
      <c r="E26" s="14">
        <v>0</v>
      </c>
      <c r="F26" s="36">
        <f t="shared" si="0"/>
        <v>0</v>
      </c>
    </row>
    <row r="27" spans="1:6" ht="58" x14ac:dyDescent="0.35">
      <c r="A27" s="7"/>
      <c r="B27" s="8" t="s">
        <v>43</v>
      </c>
      <c r="C27" s="21" t="s">
        <v>39</v>
      </c>
      <c r="D27" s="21">
        <v>1</v>
      </c>
      <c r="E27" s="14">
        <v>0</v>
      </c>
      <c r="F27" s="36">
        <f t="shared" si="0"/>
        <v>0</v>
      </c>
    </row>
    <row r="28" spans="1:6" ht="15.5" x14ac:dyDescent="0.35">
      <c r="A28" s="11" t="s">
        <v>7</v>
      </c>
      <c r="B28" s="9" t="s">
        <v>44</v>
      </c>
      <c r="C28" s="23" t="s">
        <v>7</v>
      </c>
      <c r="D28" s="23" t="s">
        <v>7</v>
      </c>
      <c r="E28" s="16" t="s">
        <v>7</v>
      </c>
      <c r="F28" s="37">
        <f>SUM(F20:F27)</f>
        <v>0</v>
      </c>
    </row>
    <row r="29" spans="1:6" ht="15.5" x14ac:dyDescent="0.35">
      <c r="A29" s="11" t="s">
        <v>7</v>
      </c>
      <c r="B29" s="10" t="s">
        <v>45</v>
      </c>
      <c r="C29" s="24" t="s">
        <v>7</v>
      </c>
      <c r="D29" s="24" t="s">
        <v>7</v>
      </c>
      <c r="E29" s="17" t="s">
        <v>7</v>
      </c>
      <c r="F29" s="29" t="s">
        <v>7</v>
      </c>
    </row>
    <row r="30" spans="1:6" ht="15.5" x14ac:dyDescent="0.35">
      <c r="A30" s="5">
        <v>1</v>
      </c>
      <c r="B30" s="10" t="s">
        <v>46</v>
      </c>
      <c r="C30" s="24" t="s">
        <v>7</v>
      </c>
      <c r="D30" s="24" t="s">
        <v>7</v>
      </c>
      <c r="E30" s="17" t="s">
        <v>7</v>
      </c>
      <c r="F30" s="38">
        <f>F10</f>
        <v>0</v>
      </c>
    </row>
    <row r="31" spans="1:6" ht="15.5" x14ac:dyDescent="0.35">
      <c r="A31" s="5">
        <v>2</v>
      </c>
      <c r="B31" s="10" t="s">
        <v>47</v>
      </c>
      <c r="C31" s="24" t="s">
        <v>7</v>
      </c>
      <c r="D31" s="24" t="s">
        <v>7</v>
      </c>
      <c r="E31" s="17" t="s">
        <v>7</v>
      </c>
      <c r="F31" s="38">
        <f>F18</f>
        <v>0</v>
      </c>
    </row>
    <row r="32" spans="1:6" ht="15.5" x14ac:dyDescent="0.35">
      <c r="A32" s="5">
        <v>3</v>
      </c>
      <c r="B32" s="10" t="s">
        <v>48</v>
      </c>
      <c r="C32" s="24" t="s">
        <v>7</v>
      </c>
      <c r="D32" s="24" t="s">
        <v>7</v>
      </c>
      <c r="E32" s="17" t="s">
        <v>7</v>
      </c>
      <c r="F32" s="38">
        <f>F28</f>
        <v>0</v>
      </c>
    </row>
    <row r="33" spans="1:6" ht="15.5" x14ac:dyDescent="0.35">
      <c r="A33" s="5" t="s">
        <v>7</v>
      </c>
      <c r="B33" s="10" t="s">
        <v>49</v>
      </c>
      <c r="C33" s="24" t="s">
        <v>39</v>
      </c>
      <c r="D33" s="24">
        <v>1</v>
      </c>
      <c r="E33" s="17" t="s">
        <v>7</v>
      </c>
      <c r="F33" s="38">
        <f>SUM(F30:F32)</f>
        <v>0</v>
      </c>
    </row>
    <row r="34" spans="1:6" ht="15" customHeight="1" x14ac:dyDescent="0.35">
      <c r="B34" s="42" t="s">
        <v>51</v>
      </c>
      <c r="C34" s="43"/>
      <c r="D34" s="44"/>
      <c r="E34" s="44"/>
      <c r="F34" s="45"/>
    </row>
    <row r="35" spans="1:6" ht="15" customHeight="1" x14ac:dyDescent="0.35">
      <c r="B35" s="46"/>
      <c r="C35" s="47"/>
      <c r="D35" s="48"/>
      <c r="E35" s="48"/>
      <c r="F35" s="49"/>
    </row>
    <row r="36" spans="1:6" ht="15" customHeight="1" x14ac:dyDescent="0.35">
      <c r="B36" s="42" t="s">
        <v>52</v>
      </c>
      <c r="C36" s="43"/>
      <c r="D36" s="44"/>
      <c r="E36" s="44"/>
      <c r="F36" s="45"/>
    </row>
    <row r="37" spans="1:6" ht="15" customHeight="1" x14ac:dyDescent="0.35">
      <c r="B37" s="46"/>
      <c r="C37" s="47"/>
      <c r="D37" s="48"/>
      <c r="E37" s="48"/>
      <c r="F37" s="49"/>
    </row>
    <row r="38" spans="1:6" ht="15" customHeight="1" x14ac:dyDescent="0.35">
      <c r="B38" s="50" t="s">
        <v>53</v>
      </c>
      <c r="C38" s="43"/>
      <c r="D38" s="44"/>
      <c r="E38" s="44"/>
      <c r="F38" s="45"/>
    </row>
    <row r="39" spans="1:6" ht="59.5" customHeight="1" x14ac:dyDescent="0.35">
      <c r="B39" s="51"/>
      <c r="C39" s="47"/>
      <c r="D39" s="48"/>
      <c r="E39" s="48"/>
      <c r="F39" s="49"/>
    </row>
  </sheetData>
  <mergeCells count="7">
    <mergeCell ref="B38:B39"/>
    <mergeCell ref="C38:F39"/>
    <mergeCell ref="A2:F2"/>
    <mergeCell ref="B34:B35"/>
    <mergeCell ref="C34:F35"/>
    <mergeCell ref="B36:B37"/>
    <mergeCell ref="C36:F37"/>
  </mergeCells>
  <pageMargins left="0.7" right="0.7" top="0.75" bottom="0.75" header="0.3" footer="0.3"/>
  <pageSetup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40924ea3-f367-42fa-8fbc-46955756a0d4">
      <Terms xmlns="http://schemas.microsoft.com/office/infopath/2007/PartnerControls"/>
    </lcf76f155ced4ddcb4097134ff3c332f>
    <CaseOfficer xmlns="40924ea3-f367-42fa-8fbc-46955756a0d4">
      <UserInfo>
        <DisplayName/>
        <AccountId xsi:nil="true"/>
        <AccountType/>
      </UserInfo>
    </CaseOfficer>
    <DerogationApplicable xmlns="40924ea3-f367-42fa-8fbc-46955756a0d4">false</DerogationApplicable>
    <PRDescription xmlns="40924ea3-f367-42fa-8fbc-46955756a0d4" xsi:nil="true"/>
    <Donor xmlns="40924ea3-f367-42fa-8fbc-46955756a0d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07D1B9A4C618458FA27ACC7B70E0F0" ma:contentTypeVersion="16" ma:contentTypeDescription="Create a new document." ma:contentTypeScope="" ma:versionID="2e8c8b7c35427a688dea3b95ccd50454">
  <xsd:schema xmlns:xsd="http://www.w3.org/2001/XMLSchema" xmlns:xs="http://www.w3.org/2001/XMLSchema" xmlns:p="http://schemas.microsoft.com/office/2006/metadata/properties" xmlns:ns2="40924ea3-f367-42fa-8fbc-46955756a0d4" xmlns:ns3="9c3c388d-75c3-4bd4-a1c1-738524316511" targetNamespace="http://schemas.microsoft.com/office/2006/metadata/properties" ma:root="true" ma:fieldsID="4d65099c8e0ffaf3ca177e593fe3a8d9" ns2:_="" ns3:_="">
    <xsd:import namespace="40924ea3-f367-42fa-8fbc-46955756a0d4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924ea3-f367-42fa-8fbc-46955756a0d4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59cdfd2-5cdb-4a87-86a0-a215720572d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B14496-F2B0-4EEE-8C76-E4DE02BF3E1B}">
  <ds:schemaRefs>
    <ds:schemaRef ds:uri="http://schemas.microsoft.com/office/2006/metadata/properties"/>
    <ds:schemaRef ds:uri="http://schemas.microsoft.com/office/infopath/2007/PartnerControls"/>
    <ds:schemaRef ds:uri="b098083d-a600-4cfa-8952-0a5c4008bd89"/>
    <ds:schemaRef ds:uri="32eb2193-dc69-463c-93ad-2c289359fb2c"/>
    <ds:schemaRef ds:uri="9c3c388d-75c3-4bd4-a1c1-738524316511"/>
    <ds:schemaRef ds:uri="0e52ed3d-cdaa-4760-a04e-b22be516a30c"/>
  </ds:schemaRefs>
</ds:datastoreItem>
</file>

<file path=customXml/itemProps2.xml><?xml version="1.0" encoding="utf-8"?>
<ds:datastoreItem xmlns:ds="http://schemas.openxmlformats.org/officeDocument/2006/customXml" ds:itemID="{74681C56-888F-407F-8E5A-69B877CA1562}"/>
</file>

<file path=customXml/itemProps3.xml><?xml version="1.0" encoding="utf-8"?>
<ds:datastoreItem xmlns:ds="http://schemas.openxmlformats.org/officeDocument/2006/customXml" ds:itemID="{A1EFF167-02C2-47B3-A9D3-989D768A75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Dumping Site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Muhammed Saidu Kwando</dc:creator>
  <cp:keywords/>
  <dc:description/>
  <cp:lastModifiedBy>Jacklin Sylvanus Umaru</cp:lastModifiedBy>
  <cp:revision/>
  <cp:lastPrinted>2024-10-13T08:24:06Z</cp:lastPrinted>
  <dcterms:created xsi:type="dcterms:W3CDTF">2023-12-14T03:10:39Z</dcterms:created>
  <dcterms:modified xsi:type="dcterms:W3CDTF">2025-01-03T11:38:44Z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0x0101007007D1B9A4C618458FA27ACC7B70E0F0</vt:lpwstr>
  </property>
</Properties>
</file>